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27_Equipamentos Aquario_RP\Anexo 1 - Termo de Referencia e Modelo de Proposta\"/>
    </mc:Choice>
  </mc:AlternateContent>
  <xr:revisionPtr revIDLastSave="0" documentId="13_ncr:1_{0D966029-4A98-45E9-AE74-39A2F4E544A7}" xr6:coauthVersionLast="36" xr6:coauthVersionMax="36" xr10:uidLastSave="{00000000-0000-0000-0000-000000000000}"/>
  <bookViews>
    <workbookView xWindow="0" yWindow="0" windowWidth="20490" windowHeight="7545" xr2:uid="{02F1F342-0693-4751-A37C-B55606F71FA1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G41" i="1" s="1"/>
  <c r="F37" i="1"/>
  <c r="F38" i="1"/>
  <c r="F39" i="1"/>
  <c r="F40" i="1"/>
  <c r="F35" i="1"/>
  <c r="G31" i="1"/>
  <c r="F30" i="1"/>
  <c r="F29" i="1"/>
  <c r="F17" i="1"/>
  <c r="F18" i="1"/>
  <c r="F19" i="1"/>
  <c r="F20" i="1"/>
  <c r="F21" i="1"/>
  <c r="F22" i="1"/>
  <c r="F23" i="1"/>
  <c r="F24" i="1"/>
  <c r="F16" i="1"/>
  <c r="G25" i="1" s="1"/>
  <c r="F43" i="1" l="1"/>
</calcChain>
</file>

<file path=xl/sharedStrings.xml><?xml version="1.0" encoding="utf-8"?>
<sst xmlns="http://schemas.openxmlformats.org/spreadsheetml/2006/main" count="77" uniqueCount="47">
  <si>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</si>
  <si>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</si>
  <si>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</si>
  <si>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</si>
  <si>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</si>
  <si>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</si>
  <si>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</si>
  <si>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</si>
  <si>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</si>
  <si>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</si>
  <si>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</si>
  <si>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</si>
  <si>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</si>
  <si>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</si>
  <si>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</si>
  <si>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</si>
  <si>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BOMBA DE SUBMERSÃO COM CAPACIDADE PARA BOMBEAMENTO DE 650 L/H, TENSÃO DE 110 V, ACOMPANHADO DE 1 REPARO IMPELLER COMPATÍVEL COM A MESMA PARA SUBSTITUIÇÃO FUTURA.</t>
  </si>
  <si>
    <t>BOMBA DE SUBMERSÃO COM CAPACIDADE PARA BOMBEAMENTO DE 800 L/H, TENSÃO DE 110V, ACOMPANHADO DE 1 REPARO IMPELLER COMPATÍVEL COM A MESMA PARA SUBSTITUIÇÃO FUTURA.</t>
  </si>
  <si>
    <t>BOMBA DE SUBMERSÃO COM CAPACIDADE PARA BOMBEAMENTO DE 1.200 L/H, TENSÃO DE 110V, ACOMPANHADO DE 1 REPARO IMPELLER COMPATÍVEL COM A MESMA PARA SUBSTITUIÇÃO FUTURA.</t>
  </si>
  <si>
    <t>BOMBA DE SUBMERSÃO COM CAPACIDADE PARA BOMBEAMENTO DE 2.000 L/H, TENSÃO DE 110V, ACOMPANHADO DE 1 REPARO IMPELLER COMPATÍVEL COM A MESMA PARA SUBSTITUIÇÃO FUTURA.</t>
  </si>
  <si>
    <t>BOMBA DE SUBMERSÃO COM CAPACIDADE PARA BOMBEAMENTO DE 6.000 L/H, TENSÃO DE 110V, ACOMPANHADO DE 1 REPARO IMPELLER COMPATÍVEL COM A MESMA PARA SUBSTITUIÇÃO FUTURA.</t>
  </si>
  <si>
    <t>BOMBA DE SUBMERSÃO COM CAPACIDADE PARA BOMBEAMENTO DE 9.000 L/H, TENSÃO DE 110V, ACOMPANHADO DE 1 REPARO IMPELLER COMPATÍVEL COM A MESMA PARA SUBSTITUIÇÃO FUTURA.</t>
  </si>
  <si>
    <t>BOMBA DE SUBMERSÃO COM CAPACIDADE PARA BOMBEAMENTO DE 15.000 L/H, TENSÃO DE 110V, ACOMPANHADO DE 1 REPARO IMPELLER COMPATÍVEL COM A MESMA PARA SUBSTITUIÇÃO FUTURA.</t>
  </si>
  <si>
    <t>BOMBA DE SUBMERSÃO COM CAPACIDADE PARA BOMBEAMENTO DE 20.000 L/H, TENSÃO DE 110V, ACOMPANHADO DE 1 REPARO IMPELLER COMPATÍVEL COM A MESMA PARA SUBSTITUIÇÃO FUTURA, ALTURA MÍNIMA DE COLUNA DE ÁGUA DE 09 MTS.</t>
  </si>
  <si>
    <t>BOMBA DE SUBMERSÃO COM CAPACIDADE PARA BOMBEAMENTO DE 28.000 L/H, TENSÃO DE 110V, ACOMPANHADO DE 1 REPARO IMPELLER COMPATÍVEL COM A MESMA PARA SUBSTITUIÇÃO FUTURA.</t>
  </si>
  <si>
    <t>LÂMPADA ULTRA VIOLETA DE 36W, TENSÃO DE 110V, COMPATÍVEL COM FILTRO HOPAR UV-611.</t>
  </si>
  <si>
    <t>FILTRO ULTRA VIOLETA EXTERNO COM LÂMPADA ULTRA VIOLETA PADRÃO E COM TUBO DE QUARTZO QUE PREVINE A RADIAÇÃO ULTRA VIOLETA, PARA ESTERILIZAÇÃO DA ÁGUA E ELIMINAÇÃO DE ALGAS EM SUSPENSÃO, ADAPTADO PARA TODOS OS TIPOS DE AQUÁRIOS E LAGOS, CAPACIDADE DE 1.200L/H, POTÊNCIA MÍNIMA DE 36W, TENSÃO DE 110  V.</t>
  </si>
  <si>
    <t>TERMOSTATO EXTERNO PARA CONTROLAR AQUECEDORES DE TEMPERATURA EM AQUÁRIOS ORNAMENTAIS.</t>
  </si>
  <si>
    <t>MESA CHAVEADORA 6 CANAIS, COM INDICADOR LUMINOSO.</t>
  </si>
  <si>
    <t>AQUECEDOR EM VIDRO, SEM TERMOSTATO, POTÊNCIA DE 300W, TENSÃO DE 220V.</t>
  </si>
  <si>
    <t>AQUECEDOR EM VIDRO, SEM TERMOSTATO, POTÊNCIA DE 300W, TENSÃO DE 127V.</t>
  </si>
  <si>
    <t>AQUECEDOR EM VIDRO COM TERMOSTATO AUTOMÁTICO, COM REGULAGEM ELETRÔNICA, PARA AQUECIMENTO DA ÁGUA DE AQUÁRIOS ORNAMENTAIS, POTÊNCIA DE 300W, TENSÃO DE 110V.</t>
  </si>
  <si>
    <t>BOIA ELÉTRICA ECLUSA COM HASTE LONGA E SENSOR DE NÍVEL, PARA CONTROLE DE REPOSIÇÃO AUTOMÁTICA DE ÁGUA EM AQUÁRIOS E LAGOS ORNAMENTAIS, TENSÃO DE 110V.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</si>
  <si>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</si>
  <si>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</si>
  <si>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</si>
  <si>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</si>
  <si>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</si>
  <si>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</si>
  <si>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LOTE 1</t>
  </si>
  <si>
    <t>LOTE 2</t>
  </si>
  <si>
    <t>LOTE 3</t>
  </si>
  <si>
    <t>Total do LOTE 3 item(s): 12,13,14,15,16 e 17</t>
  </si>
  <si>
    <t>OBJETO: REGISTRO DE PREÇOS PARA CONTRATAÇÃO DE EMPRESA PARA FORNECIMENTO DE EQUIPAMENTOS PARA MANUTENÇÃO DOS AQUÁRIOS</t>
  </si>
  <si>
    <t>Total do LOTE 1 item(s): 01,02,03,04,05, 06, 07, 08 e 09</t>
  </si>
  <si>
    <t>Total do LOTE 2 item(s): 10 e 11</t>
  </si>
  <si>
    <t>Pregão Presencial - 027/2022 - PROCESSO 2022/000516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</si>
</sst>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44" fontId="3" fillId="0" borderId="0" xfId="2" applyFont="1"/>
    <xf numFmtId="44" fontId="3" fillId="0" borderId="1" xfId="2" applyFont="1" applyBorder="1"/>
    <xf numFmtId="44" fontId="3" fillId="0" borderId="1" xfId="2" applyFont="1" applyBorder="1" applyProtection="1">
      <protection locked="0"/>
    </xf>
    <xf numFmtId="44" fontId="3" fillId="0" borderId="0" xfId="2" applyFont="1" applyProtection="1">
      <protection locked="0"/>
    </xf>
    <xf numFmtId="44" fontId="3" fillId="0" borderId="2" xfId="0" applyNumberFormat="1" applyFont="1" applyBorder="1" applyProtection="1"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4" fontId="3" fillId="0" borderId="2" xfId="0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7122F-E7C0-48C4-BBD0-E9119A1DADEB}">
  <dimension ref="A1:G50"/>
  <sheetViews>
    <sheetView showGridLines="0" tabSelected="1" workbookViewId="0">
      <selection activeCell="C9" sqref="C9:D9"/>
    </sheetView>
  </sheetViews>
  <sheetFormatPr defaultRowHeight="11.25" x14ac:dyDescent="0.2"/>
  <cols>
    <col min="1" max="1" width="3.7109375" style="5" customWidth="1"/>
    <col min="2" max="2" width="6" style="3" customWidth="1"/>
    <col min="3" max="3" width="4.7109375" style="6" customWidth="1"/>
    <col min="4" max="4" width="70.85546875" style="2" customWidth="1"/>
    <col min="5" max="5" width="11.7109375" style="15" customWidth="1"/>
    <col min="6" max="6" width="12.5703125" style="15" customWidth="1"/>
    <col min="7" max="7" width="12.5703125" style="3" customWidth="1"/>
    <col min="8" max="16384" width="9.140625" style="3"/>
  </cols>
  <sheetData>
    <row r="1" spans="1:7" ht="15" x14ac:dyDescent="0.25">
      <c r="A1" s="37" t="s">
        <v>0</v>
      </c>
      <c r="B1" s="38"/>
      <c r="C1" s="1"/>
    </row>
    <row r="2" spans="1:7" ht="15" x14ac:dyDescent="0.25">
      <c r="A2" s="39" t="s">
        <v>1</v>
      </c>
      <c r="B2" s="38"/>
      <c r="C2" s="1"/>
      <c r="E2" s="15" t="s">
        <v>2</v>
      </c>
      <c r="G2" s="4"/>
    </row>
    <row r="3" spans="1:7" ht="15" x14ac:dyDescent="0.25">
      <c r="A3" s="39" t="s">
        <v>3</v>
      </c>
      <c r="B3" s="38"/>
      <c r="C3" s="1"/>
    </row>
    <row r="4" spans="1:7" ht="15" x14ac:dyDescent="0.25">
      <c r="A4" s="39" t="s">
        <v>4</v>
      </c>
      <c r="B4" s="38"/>
      <c r="C4" s="1"/>
      <c r="E4" s="15" t="s">
        <v>5</v>
      </c>
      <c r="F4" s="18"/>
    </row>
    <row r="5" spans="1:7" ht="15" x14ac:dyDescent="0.25">
      <c r="A5" s="39" t="s">
        <v>6</v>
      </c>
      <c r="B5" s="38"/>
      <c r="C5" s="1"/>
      <c r="E5" s="15" t="s">
        <v>7</v>
      </c>
      <c r="F5" s="18"/>
    </row>
    <row r="7" spans="1:7" ht="15" x14ac:dyDescent="0.2">
      <c r="C7" s="35" t="s">
        <v>38</v>
      </c>
      <c r="D7" s="36"/>
    </row>
    <row r="8" spans="1:7" ht="20.100000000000001" customHeight="1" x14ac:dyDescent="0.2">
      <c r="C8" s="30" t="s">
        <v>43</v>
      </c>
      <c r="D8" s="31"/>
    </row>
    <row r="9" spans="1:7" ht="15" x14ac:dyDescent="0.2">
      <c r="C9" s="30" t="s">
        <v>46</v>
      </c>
      <c r="D9" s="31"/>
    </row>
    <row r="14" spans="1:7" x14ac:dyDescent="0.2">
      <c r="A14" s="24" t="s">
        <v>39</v>
      </c>
      <c r="B14" s="24"/>
      <c r="C14" s="24"/>
      <c r="D14" s="24"/>
      <c r="E14" s="24"/>
      <c r="F14" s="24"/>
      <c r="G14" s="24"/>
    </row>
    <row r="15" spans="1:7" x14ac:dyDescent="0.2">
      <c r="A15" s="7" t="s">
        <v>8</v>
      </c>
      <c r="B15" s="8" t="s">
        <v>9</v>
      </c>
      <c r="C15" s="9" t="s">
        <v>10</v>
      </c>
      <c r="D15" s="10" t="s">
        <v>11</v>
      </c>
      <c r="E15" s="16" t="s">
        <v>12</v>
      </c>
      <c r="F15" s="16" t="s">
        <v>13</v>
      </c>
      <c r="G15" s="8" t="s">
        <v>14</v>
      </c>
    </row>
    <row r="16" spans="1:7" ht="30.95" customHeight="1" x14ac:dyDescent="0.2">
      <c r="A16" s="7">
        <v>1</v>
      </c>
      <c r="B16" s="7">
        <v>2</v>
      </c>
      <c r="C16" s="9" t="s">
        <v>15</v>
      </c>
      <c r="D16" s="11" t="s">
        <v>16</v>
      </c>
      <c r="E16" s="17"/>
      <c r="F16" s="17">
        <f>E16*B16</f>
        <v>0</v>
      </c>
      <c r="G16" s="12"/>
    </row>
    <row r="17" spans="1:7" ht="30.95" customHeight="1" x14ac:dyDescent="0.2">
      <c r="A17" s="7">
        <v>2</v>
      </c>
      <c r="B17" s="7">
        <v>2</v>
      </c>
      <c r="C17" s="9" t="s">
        <v>15</v>
      </c>
      <c r="D17" s="11" t="s">
        <v>17</v>
      </c>
      <c r="E17" s="17"/>
      <c r="F17" s="17">
        <f t="shared" ref="F17:F24" si="0">E17*B17</f>
        <v>0</v>
      </c>
      <c r="G17" s="12"/>
    </row>
    <row r="18" spans="1:7" ht="30.95" customHeight="1" x14ac:dyDescent="0.2">
      <c r="A18" s="7">
        <v>3</v>
      </c>
      <c r="B18" s="7">
        <v>4</v>
      </c>
      <c r="C18" s="9" t="s">
        <v>15</v>
      </c>
      <c r="D18" s="11" t="s">
        <v>18</v>
      </c>
      <c r="E18" s="17"/>
      <c r="F18" s="17">
        <f t="shared" si="0"/>
        <v>0</v>
      </c>
      <c r="G18" s="12"/>
    </row>
    <row r="19" spans="1:7" ht="30.95" customHeight="1" x14ac:dyDescent="0.2">
      <c r="A19" s="7">
        <v>4</v>
      </c>
      <c r="B19" s="7">
        <v>4</v>
      </c>
      <c r="C19" s="9" t="s">
        <v>15</v>
      </c>
      <c r="D19" s="11" t="s">
        <v>19</v>
      </c>
      <c r="E19" s="17"/>
      <c r="F19" s="17">
        <f t="shared" si="0"/>
        <v>0</v>
      </c>
      <c r="G19" s="12"/>
    </row>
    <row r="20" spans="1:7" ht="30.95" customHeight="1" x14ac:dyDescent="0.2">
      <c r="A20" s="7">
        <v>5</v>
      </c>
      <c r="B20" s="7">
        <v>2</v>
      </c>
      <c r="C20" s="9" t="s">
        <v>15</v>
      </c>
      <c r="D20" s="11" t="s">
        <v>20</v>
      </c>
      <c r="E20" s="17"/>
      <c r="F20" s="17">
        <f t="shared" si="0"/>
        <v>0</v>
      </c>
      <c r="G20" s="12"/>
    </row>
    <row r="21" spans="1:7" ht="30.95" customHeight="1" x14ac:dyDescent="0.2">
      <c r="A21" s="7">
        <v>6</v>
      </c>
      <c r="B21" s="7">
        <v>2</v>
      </c>
      <c r="C21" s="9" t="s">
        <v>15</v>
      </c>
      <c r="D21" s="11" t="s">
        <v>21</v>
      </c>
      <c r="E21" s="17"/>
      <c r="F21" s="17">
        <f t="shared" si="0"/>
        <v>0</v>
      </c>
      <c r="G21" s="12"/>
    </row>
    <row r="22" spans="1:7" ht="30.95" customHeight="1" x14ac:dyDescent="0.2">
      <c r="A22" s="7">
        <v>7</v>
      </c>
      <c r="B22" s="7">
        <v>4</v>
      </c>
      <c r="C22" s="9" t="s">
        <v>15</v>
      </c>
      <c r="D22" s="11" t="s">
        <v>22</v>
      </c>
      <c r="E22" s="17"/>
      <c r="F22" s="17">
        <f t="shared" si="0"/>
        <v>0</v>
      </c>
      <c r="G22" s="12"/>
    </row>
    <row r="23" spans="1:7" ht="36.950000000000003" customHeight="1" x14ac:dyDescent="0.2">
      <c r="A23" s="7">
        <v>8</v>
      </c>
      <c r="B23" s="7">
        <v>5</v>
      </c>
      <c r="C23" s="9" t="s">
        <v>15</v>
      </c>
      <c r="D23" s="11" t="s">
        <v>23</v>
      </c>
      <c r="E23" s="17"/>
      <c r="F23" s="17">
        <f t="shared" si="0"/>
        <v>0</v>
      </c>
      <c r="G23" s="12"/>
    </row>
    <row r="24" spans="1:7" ht="30.95" customHeight="1" x14ac:dyDescent="0.2">
      <c r="A24" s="7">
        <v>9</v>
      </c>
      <c r="B24" s="7">
        <v>2</v>
      </c>
      <c r="C24" s="9" t="s">
        <v>15</v>
      </c>
      <c r="D24" s="11" t="s">
        <v>24</v>
      </c>
      <c r="E24" s="17"/>
      <c r="F24" s="17">
        <f t="shared" si="0"/>
        <v>0</v>
      </c>
      <c r="G24" s="12"/>
    </row>
    <row r="25" spans="1:7" ht="15" x14ac:dyDescent="0.25">
      <c r="A25" s="32" t="s">
        <v>44</v>
      </c>
      <c r="B25" s="33"/>
      <c r="C25" s="33"/>
      <c r="D25" s="33"/>
      <c r="E25" s="33"/>
      <c r="F25" s="34"/>
      <c r="G25" s="19">
        <f>SUM(F16:F24)</f>
        <v>0</v>
      </c>
    </row>
    <row r="27" spans="1:7" x14ac:dyDescent="0.2">
      <c r="A27" s="24" t="s">
        <v>40</v>
      </c>
      <c r="B27" s="24"/>
      <c r="C27" s="24"/>
      <c r="D27" s="24"/>
      <c r="E27" s="24"/>
      <c r="F27" s="24"/>
      <c r="G27" s="24"/>
    </row>
    <row r="28" spans="1:7" x14ac:dyDescent="0.2">
      <c r="A28" s="7" t="s">
        <v>8</v>
      </c>
      <c r="B28" s="8" t="s">
        <v>9</v>
      </c>
      <c r="C28" s="9" t="s">
        <v>10</v>
      </c>
      <c r="D28" s="10" t="s">
        <v>11</v>
      </c>
      <c r="E28" s="16" t="s">
        <v>12</v>
      </c>
      <c r="F28" s="16" t="s">
        <v>13</v>
      </c>
      <c r="G28" s="8" t="s">
        <v>14</v>
      </c>
    </row>
    <row r="29" spans="1:7" ht="21" customHeight="1" x14ac:dyDescent="0.2">
      <c r="A29" s="7">
        <v>10</v>
      </c>
      <c r="B29" s="7">
        <v>15</v>
      </c>
      <c r="C29" s="9" t="s">
        <v>15</v>
      </c>
      <c r="D29" s="11" t="s">
        <v>25</v>
      </c>
      <c r="E29" s="17"/>
      <c r="F29" s="17">
        <f>E29*B29</f>
        <v>0</v>
      </c>
      <c r="G29" s="12"/>
    </row>
    <row r="30" spans="1:7" ht="48.95" customHeight="1" x14ac:dyDescent="0.2">
      <c r="A30" s="7">
        <v>11</v>
      </c>
      <c r="B30" s="7">
        <v>10</v>
      </c>
      <c r="C30" s="9" t="s">
        <v>15</v>
      </c>
      <c r="D30" s="11" t="s">
        <v>26</v>
      </c>
      <c r="E30" s="17"/>
      <c r="F30" s="17">
        <f>E30*B30</f>
        <v>0</v>
      </c>
      <c r="G30" s="12"/>
    </row>
    <row r="31" spans="1:7" ht="15" x14ac:dyDescent="0.25">
      <c r="A31" s="32" t="s">
        <v>45</v>
      </c>
      <c r="B31" s="33"/>
      <c r="C31" s="33"/>
      <c r="D31" s="33"/>
      <c r="E31" s="33"/>
      <c r="F31" s="34"/>
      <c r="G31" s="19">
        <f>SUM(F29:F30)</f>
        <v>0</v>
      </c>
    </row>
    <row r="33" spans="1:7" x14ac:dyDescent="0.2">
      <c r="A33" s="24" t="s">
        <v>41</v>
      </c>
      <c r="B33" s="24"/>
      <c r="C33" s="24"/>
      <c r="D33" s="24"/>
      <c r="E33" s="24"/>
      <c r="F33" s="24"/>
      <c r="G33" s="24"/>
    </row>
    <row r="34" spans="1:7" x14ac:dyDescent="0.2">
      <c r="A34" s="7" t="s">
        <v>8</v>
      </c>
      <c r="B34" s="8" t="s">
        <v>9</v>
      </c>
      <c r="C34" s="9" t="s">
        <v>10</v>
      </c>
      <c r="D34" s="10" t="s">
        <v>11</v>
      </c>
      <c r="E34" s="16" t="s">
        <v>12</v>
      </c>
      <c r="F34" s="16" t="s">
        <v>13</v>
      </c>
      <c r="G34" s="8" t="s">
        <v>14</v>
      </c>
    </row>
    <row r="35" spans="1:7" ht="21" customHeight="1" x14ac:dyDescent="0.2">
      <c r="A35" s="7">
        <v>12</v>
      </c>
      <c r="B35" s="7">
        <v>4</v>
      </c>
      <c r="C35" s="9" t="s">
        <v>15</v>
      </c>
      <c r="D35" s="11" t="s">
        <v>27</v>
      </c>
      <c r="E35" s="17"/>
      <c r="F35" s="17">
        <f>E35*B35</f>
        <v>0</v>
      </c>
      <c r="G35" s="12"/>
    </row>
    <row r="36" spans="1:7" ht="17.100000000000001" customHeight="1" x14ac:dyDescent="0.2">
      <c r="A36" s="7">
        <v>13</v>
      </c>
      <c r="B36" s="7">
        <v>4</v>
      </c>
      <c r="C36" s="9" t="s">
        <v>15</v>
      </c>
      <c r="D36" s="11" t="s">
        <v>28</v>
      </c>
      <c r="E36" s="17"/>
      <c r="F36" s="17">
        <f t="shared" ref="F36:F40" si="1">E36*B36</f>
        <v>0</v>
      </c>
      <c r="G36" s="12"/>
    </row>
    <row r="37" spans="1:7" ht="18.95" customHeight="1" x14ac:dyDescent="0.2">
      <c r="A37" s="7">
        <v>14</v>
      </c>
      <c r="B37" s="7">
        <v>25</v>
      </c>
      <c r="C37" s="9" t="s">
        <v>15</v>
      </c>
      <c r="D37" s="11" t="s">
        <v>29</v>
      </c>
      <c r="E37" s="17"/>
      <c r="F37" s="17">
        <f t="shared" si="1"/>
        <v>0</v>
      </c>
      <c r="G37" s="12"/>
    </row>
    <row r="38" spans="1:7" ht="18.95" customHeight="1" x14ac:dyDescent="0.2">
      <c r="A38" s="7">
        <v>15</v>
      </c>
      <c r="B38" s="7">
        <v>15</v>
      </c>
      <c r="C38" s="9" t="s">
        <v>15</v>
      </c>
      <c r="D38" s="11" t="s">
        <v>30</v>
      </c>
      <c r="E38" s="17"/>
      <c r="F38" s="17">
        <f t="shared" si="1"/>
        <v>0</v>
      </c>
      <c r="G38" s="12"/>
    </row>
    <row r="39" spans="1:7" ht="30" customHeight="1" x14ac:dyDescent="0.2">
      <c r="A39" s="7">
        <v>16</v>
      </c>
      <c r="B39" s="7">
        <v>10</v>
      </c>
      <c r="C39" s="9" t="s">
        <v>15</v>
      </c>
      <c r="D39" s="11" t="s">
        <v>31</v>
      </c>
      <c r="E39" s="17"/>
      <c r="F39" s="17">
        <f t="shared" si="1"/>
        <v>0</v>
      </c>
      <c r="G39" s="12"/>
    </row>
    <row r="40" spans="1:7" ht="30" customHeight="1" x14ac:dyDescent="0.2">
      <c r="A40" s="7">
        <v>17</v>
      </c>
      <c r="B40" s="7">
        <v>8</v>
      </c>
      <c r="C40" s="9" t="s">
        <v>15</v>
      </c>
      <c r="D40" s="11" t="s">
        <v>32</v>
      </c>
      <c r="E40" s="17"/>
      <c r="F40" s="17">
        <f t="shared" si="1"/>
        <v>0</v>
      </c>
      <c r="G40" s="12"/>
    </row>
    <row r="41" spans="1:7" ht="15" x14ac:dyDescent="0.25">
      <c r="A41" s="32" t="s">
        <v>42</v>
      </c>
      <c r="B41" s="33"/>
      <c r="C41" s="33"/>
      <c r="D41" s="33"/>
      <c r="E41" s="33"/>
      <c r="F41" s="34"/>
      <c r="G41" s="19">
        <f>SUM(F35:F40)</f>
        <v>0</v>
      </c>
    </row>
    <row r="43" spans="1:7" ht="15" x14ac:dyDescent="0.25">
      <c r="A43" s="25" t="s">
        <v>33</v>
      </c>
      <c r="B43" s="26"/>
      <c r="C43" s="26"/>
      <c r="D43" s="26"/>
      <c r="E43" s="27"/>
      <c r="F43" s="28">
        <f>SUM(G25,G31,G41)</f>
        <v>0</v>
      </c>
      <c r="G43" s="29"/>
    </row>
    <row r="49" spans="1:7" ht="15" x14ac:dyDescent="0.25">
      <c r="A49" s="13" t="s">
        <v>34</v>
      </c>
      <c r="C49" s="14" t="s">
        <v>35</v>
      </c>
      <c r="E49" s="20" t="s">
        <v>36</v>
      </c>
      <c r="F49" s="21"/>
      <c r="G49" s="21"/>
    </row>
    <row r="50" spans="1:7" ht="15" x14ac:dyDescent="0.25">
      <c r="E50" s="22" t="s">
        <v>37</v>
      </c>
      <c r="F50" s="23"/>
      <c r="G50" s="23"/>
    </row>
  </sheetData>
  <mergeCells count="18">
    <mergeCell ref="C7:D7"/>
    <mergeCell ref="A1:B1"/>
    <mergeCell ref="A2:B2"/>
    <mergeCell ref="A3:B3"/>
    <mergeCell ref="A4:B4"/>
    <mergeCell ref="A5:B5"/>
    <mergeCell ref="C8:D8"/>
    <mergeCell ref="C9:D9"/>
    <mergeCell ref="A25:F25"/>
    <mergeCell ref="A31:F31"/>
    <mergeCell ref="A41:F41"/>
    <mergeCell ref="E49:G49"/>
    <mergeCell ref="E50:G50"/>
    <mergeCell ref="A14:G14"/>
    <mergeCell ref="A27:G27"/>
    <mergeCell ref="A33:G33"/>
    <mergeCell ref="A43:E43"/>
    <mergeCell ref="F43:G4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2022-01-24T12:05:57Z</dcterms:created>
  <dcterms:modified xsi:type="dcterms:W3CDTF">2022-02-12T11:38:42Z</dcterms:modified>
</cp:coreProperties>
</file>